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120" windowHeight="7215" activeTab="1"/>
  </bookViews>
  <sheets>
    <sheet name="tiempos" sheetId="4" r:id="rId1"/>
    <sheet name="novedades" sheetId="1" r:id="rId2"/>
  </sheets>
  <calcPr calcId="145621"/>
</workbook>
</file>

<file path=xl/calcChain.xml><?xml version="1.0" encoding="utf-8"?>
<calcChain xmlns="http://schemas.openxmlformats.org/spreadsheetml/2006/main">
  <c r="G16" i="4" l="1"/>
  <c r="F16" i="4" l="1"/>
  <c r="E16" i="4"/>
  <c r="D16" i="4"/>
  <c r="B16" i="4"/>
</calcChain>
</file>

<file path=xl/sharedStrings.xml><?xml version="1.0" encoding="utf-8"?>
<sst xmlns="http://schemas.openxmlformats.org/spreadsheetml/2006/main" count="140" uniqueCount="127">
  <si>
    <t>Formulario</t>
  </si>
  <si>
    <t>Sección</t>
  </si>
  <si>
    <t>Pregunta</t>
  </si>
  <si>
    <t>Observaciones</t>
  </si>
  <si>
    <t>Cambios</t>
  </si>
  <si>
    <t>Prueba de funcionamiento de formularios ENSANUT</t>
  </si>
  <si>
    <t>Fecha de pruebas: 19 y 20 de junio de 2018</t>
  </si>
  <si>
    <t>Tiempo en minutos</t>
  </si>
  <si>
    <t>Encuesta 1</t>
  </si>
  <si>
    <t>Encuesta 2</t>
  </si>
  <si>
    <t>Encuesta 3</t>
  </si>
  <si>
    <t>Encuesta 4</t>
  </si>
  <si>
    <t>Encuesta 5</t>
  </si>
  <si>
    <t>Encuesta 6</t>
  </si>
  <si>
    <t>Cant. miembros</t>
  </si>
  <si>
    <t>Encuesta 7</t>
  </si>
  <si>
    <t>Encuesta 8</t>
  </si>
  <si>
    <t>Encuesta 9</t>
  </si>
  <si>
    <t>Encuesta 10</t>
  </si>
  <si>
    <t>Encuesta 11</t>
  </si>
  <si>
    <t>1. Hogar</t>
  </si>
  <si>
    <t>2. MEF</t>
  </si>
  <si>
    <t>3. SSR Hombres</t>
  </si>
  <si>
    <t>4. Factores</t>
  </si>
  <si>
    <t>Encuestas realizadas</t>
  </si>
  <si>
    <t>Promedio de tiempo en minutos</t>
  </si>
  <si>
    <t>Sin ninguna enfermedad</t>
  </si>
  <si>
    <t>Elizabeth</t>
  </si>
  <si>
    <t>Soltera sin hijos</t>
  </si>
  <si>
    <t>Con niño lactante</t>
  </si>
  <si>
    <t>Sin hijos</t>
  </si>
  <si>
    <t>Marisol</t>
  </si>
  <si>
    <t>Norma</t>
  </si>
  <si>
    <t>Natali</t>
  </si>
  <si>
    <t>Irina</t>
  </si>
  <si>
    <t>Carmita</t>
  </si>
  <si>
    <t>Sin conocimiento de Sida</t>
  </si>
  <si>
    <t>Con 9 hijos en MEF</t>
  </si>
  <si>
    <t>HOGAR</t>
  </si>
  <si>
    <t>Suena repetitiva la pregunta</t>
  </si>
  <si>
    <t>Sugerencias para capacitación</t>
  </si>
  <si>
    <t>Tener en consideración para capacitación, las diferencias entre pregunta 21 a 25</t>
  </si>
  <si>
    <t>21 y 25, 26</t>
  </si>
  <si>
    <t>Revisión del ajuste de preguntas al interior del INEC</t>
  </si>
  <si>
    <t>Se sugiere eliminar</t>
  </si>
  <si>
    <t>sugiere cambiar la redacción</t>
  </si>
  <si>
    <t>analizar el cambio de redacción</t>
  </si>
  <si>
    <t>Flujo debe ir de la categoría 3 a 7</t>
  </si>
  <si>
    <t>cambiar el flujo</t>
  </si>
  <si>
    <t>Revisar dentro de las categoría la cocina con el RS</t>
  </si>
  <si>
    <t>Eliminar, puesto que consta en factores de riesgo</t>
  </si>
  <si>
    <t>Eliminar las 2 alternativas</t>
  </si>
  <si>
    <t>Modificar redacción según ECV</t>
  </si>
  <si>
    <t>Cambiar la redacción de manera que el informante registre la principal y eliminar las 2 alternativas siguientes</t>
  </si>
  <si>
    <t>Incluir categoría "En tratamiento"</t>
  </si>
  <si>
    <t>El flujo es a la 54</t>
  </si>
  <si>
    <t>Mejorar la redacción</t>
  </si>
  <si>
    <t>Una alternativa</t>
  </si>
  <si>
    <t>Igualar con ECV, dejando al finalque conste salud preventiva y visitas domiciliarias</t>
  </si>
  <si>
    <t>Eliminar</t>
  </si>
  <si>
    <t>MEF</t>
  </si>
  <si>
    <t>Cambiar de lugar en temas de parto</t>
  </si>
  <si>
    <t xml:space="preserve">206 a 217 </t>
  </si>
  <si>
    <t>Pasarla a salud en la niñez controles prenatales</t>
  </si>
  <si>
    <t>231, 232 y 233</t>
  </si>
  <si>
    <t>Cambiar a después de la 320</t>
  </si>
  <si>
    <t>Incrementar pregunta filtro de trabajo antes de la 325</t>
  </si>
  <si>
    <t>Colocar opción de meses</t>
  </si>
  <si>
    <t>En capacitación se reintruirá sobre las semanas, cuando las personas reportan en meses</t>
  </si>
  <si>
    <t>Eliminar 475</t>
  </si>
  <si>
    <t>A dos dígitos</t>
  </si>
  <si>
    <t>Abrir para el primer año (12), segundo año (6) y de 3 a 5 (6); Únicamente para el último niño</t>
  </si>
  <si>
    <t>Recibión consejería/asesoria y en lugar de planificación familiar ubicar métodos anticonceptivos</t>
  </si>
  <si>
    <t>423 y 425</t>
  </si>
  <si>
    <t>Añadir un dígito para decimal</t>
  </si>
  <si>
    <t>Antes de la 422, colocar carné del nacido vivo o libreta integral de salud</t>
  </si>
  <si>
    <t>Aún le sigue dando</t>
  </si>
  <si>
    <t>Incluir tamizaje neonatal al último niño en control</t>
  </si>
  <si>
    <t>501 y 502</t>
  </si>
  <si>
    <t>No leer, registrar mediante observación de la 413 y 414</t>
  </si>
  <si>
    <t>Eliminar la k</t>
  </si>
  <si>
    <t>c y e, pasar al final</t>
  </si>
  <si>
    <t>Eliminar la categoría k</t>
  </si>
  <si>
    <t>Se rompió el agua de fuente un día antes del parto</t>
  </si>
  <si>
    <t>Eliminar la categoría c y d</t>
  </si>
  <si>
    <t>El flujo es a la 519</t>
  </si>
  <si>
    <t>621, 622 y 623</t>
  </si>
  <si>
    <t>Esterilizaron/ligaron</t>
  </si>
  <si>
    <t>Revisar el pase</t>
  </si>
  <si>
    <t>633 a 636</t>
  </si>
  <si>
    <t>Incluir categoría "Sexualidad"</t>
  </si>
  <si>
    <t xml:space="preserve">MSP enviará propuesta </t>
  </si>
  <si>
    <t>1007 1008</t>
  </si>
  <si>
    <t>Revisar</t>
  </si>
  <si>
    <t>Enviar propuesta</t>
  </si>
  <si>
    <t>1025 y 1011</t>
  </si>
  <si>
    <t>Unir las preguntas</t>
  </si>
  <si>
    <t>Cambiar el orden de las preguntas, primero los temas de relaciones sexuales y luego los de planificación</t>
  </si>
  <si>
    <t>En los últimos 12 meses alguno de los siguientes problemas:</t>
  </si>
  <si>
    <t>Con que frecuencia cepilla sus dientes</t>
  </si>
  <si>
    <t>No tuvo ningún problema en sus dientes</t>
  </si>
  <si>
    <t>Debe ser leídas las categorías y de respuesta múltiple</t>
  </si>
  <si>
    <t>última semana que asistió a clases</t>
  </si>
  <si>
    <t>Abrir para colocar minutos</t>
  </si>
  <si>
    <t>Cambiar el orden de las categoría</t>
  </si>
  <si>
    <t>Con Gaby</t>
  </si>
  <si>
    <t>2 con 18 minutos sin antropometría</t>
  </si>
  <si>
    <t>Principalizar el servicio recibido. Adicionalmente se van a leer las categorías</t>
  </si>
  <si>
    <t>El flujo será ala 59</t>
  </si>
  <si>
    <t>62 y 63</t>
  </si>
  <si>
    <t>Se mantienen las 3 alternativas de respuesta</t>
  </si>
  <si>
    <t>Ubicarlas después del parto</t>
  </si>
  <si>
    <t>en las sesiones demostrativas sobre alimentación complementaria, eliminar las palabras Ministerio de Salud, puesto que pueden ser dadas por otras instituciones</t>
  </si>
  <si>
    <t>237 y 238</t>
  </si>
  <si>
    <t>Eliminar, puesto que aún no se implementa el programa</t>
  </si>
  <si>
    <t>Incrementar la categoría NO SABE</t>
  </si>
  <si>
    <t>Incluir las preguntas 11, 12 y 13 de sección 2 sobre discapacidad de ECV</t>
  </si>
  <si>
    <t>La sección de lactancia es menores de 3 años, se debe considerar niños nacidos a partir de diciembre de 2015</t>
  </si>
  <si>
    <t>307 y 308</t>
  </si>
  <si>
    <t>Le dio/dieron</t>
  </si>
  <si>
    <t>Categoría d, quitar la palabra blanca y eliminar de la c y d amarillos o tomates por dentro</t>
  </si>
  <si>
    <t>Dejar solo biberones, quitar las palabras botella con chupón</t>
  </si>
  <si>
    <t>Eliminar categoría c por signos de alarma y la redacción de la pregunta debe decir consejería/asesoría</t>
  </si>
  <si>
    <t>SSR HOMBRES</t>
  </si>
  <si>
    <t>FACTORES DE RIESGO</t>
  </si>
  <si>
    <t>Incluir Vih/Sida en la categoría 4</t>
  </si>
  <si>
    <t>Revisar el flujo de categoría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</si>
</sst>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Border="1"/>
    <xf numFmtId="0" fontId="0" fillId="0" borderId="0" xfId="0" applyBorder="1"/>
    <xf numFmtId="0" fontId="1" fillId="0" borderId="0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Fill="1" applyBorder="1"/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/>
    <xf numFmtId="0" fontId="1" fillId="0" borderId="1" xfId="0" applyFont="1" applyBorder="1"/>
    <xf numFmtId="164" fontId="0" fillId="0" borderId="0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/>
    <xf numFmtId="0" fontId="1" fillId="0" borderId="6" xfId="0" applyFont="1" applyFill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>
      <selection activeCell="G16" sqref="G16"/>
    </sheetView>
  </sheetViews>
  <sheetFormatPr baseColWidth="10" defaultRowHeight="15" x14ac:dyDescent="0.25"/>
  <cols>
    <col min="1" max="1" width="19" style="5" customWidth="1"/>
    <col min="2" max="2" width="15" style="5" bestFit="1" customWidth="1"/>
    <col min="3" max="3" width="9.7109375" style="5" customWidth="1"/>
    <col min="4" max="4" width="15.28515625" style="5" customWidth="1"/>
    <col min="5" max="5" width="14.140625" style="5" customWidth="1"/>
    <col min="6" max="6" width="15" style="5" bestFit="1" customWidth="1"/>
    <col min="7" max="7" width="26.5703125" style="5" customWidth="1"/>
    <col min="8" max="12" width="9.85546875" style="5" customWidth="1"/>
    <col min="13" max="16384" width="11.42578125" style="5"/>
  </cols>
  <sheetData>
    <row r="1" spans="1:24" x14ac:dyDescent="0.25">
      <c r="A1" s="4" t="s">
        <v>6</v>
      </c>
      <c r="B1" s="4"/>
    </row>
    <row r="2" spans="1:24" x14ac:dyDescent="0.25">
      <c r="A2" s="21" t="s">
        <v>5</v>
      </c>
      <c r="B2" s="21"/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25">
      <c r="A3" s="22" t="s">
        <v>24</v>
      </c>
      <c r="B3" s="21" t="s">
        <v>7</v>
      </c>
      <c r="C3" s="21"/>
      <c r="D3" s="21"/>
      <c r="E3" s="21"/>
      <c r="F3" s="21"/>
      <c r="G3" s="24" t="s">
        <v>3</v>
      </c>
    </row>
    <row r="4" spans="1:24" ht="27" customHeight="1" x14ac:dyDescent="0.25">
      <c r="A4" s="23"/>
      <c r="B4" s="7" t="s">
        <v>20</v>
      </c>
      <c r="C4" s="8" t="s">
        <v>14</v>
      </c>
      <c r="D4" s="7" t="s">
        <v>21</v>
      </c>
      <c r="E4" s="7" t="s">
        <v>22</v>
      </c>
      <c r="F4" s="7" t="s">
        <v>23</v>
      </c>
      <c r="G4" s="25"/>
    </row>
    <row r="5" spans="1:24" x14ac:dyDescent="0.25">
      <c r="A5" s="1" t="s">
        <v>8</v>
      </c>
      <c r="B5" s="10">
        <v>50</v>
      </c>
      <c r="C5" s="10">
        <v>3</v>
      </c>
      <c r="D5" s="10">
        <v>28</v>
      </c>
      <c r="E5" s="10">
        <v>30</v>
      </c>
      <c r="F5" s="10">
        <v>12</v>
      </c>
      <c r="G5" s="11" t="s">
        <v>28</v>
      </c>
      <c r="H5" s="5" t="s">
        <v>27</v>
      </c>
    </row>
    <row r="6" spans="1:24" x14ac:dyDescent="0.25">
      <c r="A6" s="1" t="s">
        <v>9</v>
      </c>
      <c r="B6" s="10">
        <v>40</v>
      </c>
      <c r="C6" s="10">
        <v>2</v>
      </c>
      <c r="D6" s="10">
        <v>60</v>
      </c>
      <c r="E6" s="10"/>
      <c r="F6" s="10">
        <v>10</v>
      </c>
      <c r="G6" s="11" t="s">
        <v>26</v>
      </c>
      <c r="H6" s="5" t="s">
        <v>27</v>
      </c>
    </row>
    <row r="7" spans="1:24" x14ac:dyDescent="0.25">
      <c r="A7" s="1" t="s">
        <v>10</v>
      </c>
      <c r="B7" s="10">
        <v>29</v>
      </c>
      <c r="C7" s="10">
        <v>1</v>
      </c>
      <c r="D7" s="10">
        <v>50</v>
      </c>
      <c r="E7" s="10">
        <v>15</v>
      </c>
      <c r="F7" s="10">
        <v>11</v>
      </c>
      <c r="G7" s="11" t="s">
        <v>29</v>
      </c>
      <c r="H7" s="5" t="s">
        <v>32</v>
      </c>
    </row>
    <row r="8" spans="1:24" x14ac:dyDescent="0.25">
      <c r="A8" s="1" t="s">
        <v>11</v>
      </c>
      <c r="B8" s="10">
        <v>39</v>
      </c>
      <c r="C8" s="10">
        <v>3</v>
      </c>
      <c r="D8" s="10">
        <v>28</v>
      </c>
      <c r="E8" s="10">
        <v>11</v>
      </c>
      <c r="F8" s="10">
        <v>9</v>
      </c>
      <c r="G8" s="11" t="s">
        <v>30</v>
      </c>
      <c r="H8" s="12" t="s">
        <v>32</v>
      </c>
    </row>
    <row r="9" spans="1:24" x14ac:dyDescent="0.25">
      <c r="A9" s="1" t="s">
        <v>12</v>
      </c>
      <c r="B9" s="10">
        <v>70</v>
      </c>
      <c r="C9" s="10">
        <v>4</v>
      </c>
      <c r="D9" s="10">
        <v>75</v>
      </c>
      <c r="E9" s="10">
        <v>15</v>
      </c>
      <c r="F9" s="10">
        <v>11</v>
      </c>
      <c r="G9" s="11"/>
      <c r="H9" s="12" t="s">
        <v>33</v>
      </c>
    </row>
    <row r="10" spans="1:24" x14ac:dyDescent="0.25">
      <c r="A10" s="1" t="s">
        <v>13</v>
      </c>
      <c r="B10" s="10">
        <v>47</v>
      </c>
      <c r="C10" s="10">
        <v>4</v>
      </c>
      <c r="D10" s="10">
        <v>47</v>
      </c>
      <c r="E10" s="10">
        <v>9</v>
      </c>
      <c r="F10" s="10">
        <v>7</v>
      </c>
      <c r="G10" s="11"/>
      <c r="H10" s="5" t="s">
        <v>31</v>
      </c>
    </row>
    <row r="11" spans="1:24" x14ac:dyDescent="0.25">
      <c r="A11" s="1" t="s">
        <v>15</v>
      </c>
      <c r="B11" s="10">
        <v>46</v>
      </c>
      <c r="C11" s="10">
        <v>2</v>
      </c>
      <c r="D11" s="10">
        <v>65</v>
      </c>
      <c r="E11" s="10">
        <v>16</v>
      </c>
      <c r="F11" s="10"/>
      <c r="G11" s="11" t="s">
        <v>37</v>
      </c>
      <c r="H11" s="5" t="s">
        <v>31</v>
      </c>
      <c r="I11" s="5" t="s">
        <v>105</v>
      </c>
    </row>
    <row r="12" spans="1:24" x14ac:dyDescent="0.25">
      <c r="A12" s="1" t="s">
        <v>16</v>
      </c>
      <c r="B12" s="10">
        <v>73</v>
      </c>
      <c r="C12" s="10">
        <v>5</v>
      </c>
      <c r="D12" s="10">
        <v>70</v>
      </c>
      <c r="E12" s="10">
        <v>10</v>
      </c>
      <c r="F12" s="10">
        <v>15</v>
      </c>
      <c r="G12" s="11"/>
      <c r="H12" s="12" t="s">
        <v>34</v>
      </c>
    </row>
    <row r="13" spans="1:24" x14ac:dyDescent="0.25">
      <c r="A13" s="1" t="s">
        <v>17</v>
      </c>
      <c r="B13" s="10">
        <v>41</v>
      </c>
      <c r="C13" s="10">
        <v>3</v>
      </c>
      <c r="D13" s="10">
        <v>70</v>
      </c>
      <c r="E13" s="10">
        <v>15</v>
      </c>
      <c r="F13" s="10">
        <v>5</v>
      </c>
      <c r="G13" s="11"/>
      <c r="H13" s="12" t="s">
        <v>34</v>
      </c>
    </row>
    <row r="14" spans="1:24" x14ac:dyDescent="0.25">
      <c r="A14" s="1" t="s">
        <v>18</v>
      </c>
      <c r="B14" s="10">
        <v>120</v>
      </c>
      <c r="C14" s="10">
        <v>7</v>
      </c>
      <c r="D14" s="10">
        <v>90</v>
      </c>
      <c r="E14" s="10">
        <v>8</v>
      </c>
      <c r="F14" s="10">
        <v>10</v>
      </c>
      <c r="G14" s="11" t="s">
        <v>36</v>
      </c>
      <c r="H14" s="12" t="s">
        <v>35</v>
      </c>
    </row>
    <row r="15" spans="1:24" x14ac:dyDescent="0.25">
      <c r="A15" s="1" t="s">
        <v>19</v>
      </c>
      <c r="B15" s="10"/>
      <c r="C15" s="10"/>
      <c r="D15" s="10">
        <v>60</v>
      </c>
      <c r="E15" s="10"/>
      <c r="F15" s="10"/>
      <c r="G15" s="11"/>
      <c r="H15" s="12" t="s">
        <v>35</v>
      </c>
    </row>
    <row r="16" spans="1:24" ht="30" x14ac:dyDescent="0.25">
      <c r="A16" s="3" t="s">
        <v>25</v>
      </c>
      <c r="B16" s="13">
        <f>(SUM(B5:B15))/10</f>
        <v>55.5</v>
      </c>
      <c r="C16" s="13"/>
      <c r="D16" s="13">
        <f>(SUM(D5:D15))/11</f>
        <v>58.454545454545453</v>
      </c>
      <c r="E16" s="13">
        <f>(SUM(E5:E15))/9</f>
        <v>14.333333333333334</v>
      </c>
      <c r="F16" s="9">
        <f>(SUM(F5:F15))/9</f>
        <v>10</v>
      </c>
      <c r="G16" s="13">
        <f>SUM(B16:F16)</f>
        <v>138.28787878787878</v>
      </c>
    </row>
    <row r="17" spans="8:8" x14ac:dyDescent="0.25">
      <c r="H17" s="19" t="s">
        <v>106</v>
      </c>
    </row>
  </sheetData>
  <mergeCells count="4">
    <mergeCell ref="A2:G2"/>
    <mergeCell ref="A3:A4"/>
    <mergeCell ref="B3:F3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topLeftCell="A56" workbookViewId="0">
      <selection activeCell="D70" sqref="D70"/>
    </sheetView>
  </sheetViews>
  <sheetFormatPr baseColWidth="10" defaultRowHeight="15" x14ac:dyDescent="0.25"/>
  <cols>
    <col min="1" max="1" width="10" customWidth="1"/>
    <col min="2" max="2" width="8.42578125" customWidth="1"/>
    <col min="4" max="5" width="41.42578125" customWidth="1"/>
    <col min="6" max="6" width="42.7109375" customWidth="1"/>
  </cols>
  <sheetData>
    <row r="1" spans="1:6" x14ac:dyDescent="0.25">
      <c r="A1" s="18" t="s">
        <v>6</v>
      </c>
      <c r="B1" s="18"/>
      <c r="C1" s="18"/>
      <c r="D1" s="18"/>
      <c r="E1" s="18"/>
      <c r="F1" s="1"/>
    </row>
    <row r="2" spans="1:6" x14ac:dyDescent="0.25">
      <c r="A2" s="21" t="s">
        <v>5</v>
      </c>
      <c r="B2" s="21"/>
      <c r="C2" s="21"/>
      <c r="D2" s="21"/>
      <c r="E2" s="21"/>
      <c r="F2" s="29"/>
    </row>
    <row r="3" spans="1:6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30" t="s">
        <v>40</v>
      </c>
    </row>
    <row r="4" spans="1:6" s="2" customFormat="1" ht="30" x14ac:dyDescent="0.25">
      <c r="A4" s="33" t="s">
        <v>38</v>
      </c>
      <c r="B4" s="28">
        <v>1</v>
      </c>
      <c r="C4" s="14" t="s">
        <v>42</v>
      </c>
      <c r="D4" s="14" t="s">
        <v>39</v>
      </c>
      <c r="E4" s="14" t="s">
        <v>43</v>
      </c>
      <c r="F4" s="31" t="s">
        <v>41</v>
      </c>
    </row>
    <row r="5" spans="1:6" s="2" customFormat="1" x14ac:dyDescent="0.25">
      <c r="A5" s="33"/>
      <c r="B5" s="33">
        <v>2</v>
      </c>
      <c r="C5" s="14">
        <v>21</v>
      </c>
      <c r="D5" s="14" t="s">
        <v>126</v>
      </c>
      <c r="E5" s="17" t="s">
        <v>104</v>
      </c>
      <c r="F5" s="31"/>
    </row>
    <row r="6" spans="1:6" s="2" customFormat="1" x14ac:dyDescent="0.25">
      <c r="A6" s="33"/>
      <c r="B6" s="33"/>
      <c r="C6" s="14">
        <v>29</v>
      </c>
      <c r="D6" s="14" t="s">
        <v>44</v>
      </c>
      <c r="E6" s="14"/>
      <c r="F6" s="31"/>
    </row>
    <row r="7" spans="1:6" s="2" customFormat="1" x14ac:dyDescent="0.25">
      <c r="A7" s="33"/>
      <c r="B7" s="33"/>
      <c r="C7" s="14">
        <v>30</v>
      </c>
      <c r="D7" s="14" t="s">
        <v>115</v>
      </c>
      <c r="E7" s="14"/>
      <c r="F7" s="31"/>
    </row>
    <row r="8" spans="1:6" s="2" customFormat="1" x14ac:dyDescent="0.25">
      <c r="A8" s="33"/>
      <c r="B8" s="33"/>
      <c r="C8" s="14">
        <v>28</v>
      </c>
      <c r="D8" s="14" t="s">
        <v>45</v>
      </c>
      <c r="E8" s="14" t="s">
        <v>46</v>
      </c>
      <c r="F8" s="31"/>
    </row>
    <row r="9" spans="1:6" s="2" customFormat="1" x14ac:dyDescent="0.25">
      <c r="A9" s="33"/>
      <c r="B9" s="33"/>
      <c r="C9" s="14">
        <v>38</v>
      </c>
      <c r="D9" s="14" t="s">
        <v>47</v>
      </c>
      <c r="E9" s="14" t="s">
        <v>48</v>
      </c>
      <c r="F9" s="31"/>
    </row>
    <row r="10" spans="1:6" s="2" customFormat="1" x14ac:dyDescent="0.25">
      <c r="A10" s="33"/>
      <c r="B10" s="33"/>
      <c r="C10" s="14">
        <v>45</v>
      </c>
      <c r="D10" s="14" t="s">
        <v>49</v>
      </c>
      <c r="E10" s="14"/>
      <c r="F10" s="31"/>
    </row>
    <row r="11" spans="1:6" s="2" customFormat="1" x14ac:dyDescent="0.25">
      <c r="A11" s="33"/>
      <c r="B11" s="33"/>
      <c r="C11" s="14"/>
      <c r="D11" s="14" t="s">
        <v>116</v>
      </c>
      <c r="E11" s="14"/>
      <c r="F11" s="31"/>
    </row>
    <row r="12" spans="1:6" s="2" customFormat="1" x14ac:dyDescent="0.25">
      <c r="A12" s="33"/>
      <c r="B12" s="33"/>
      <c r="C12" s="14">
        <v>15</v>
      </c>
      <c r="D12" s="14" t="s">
        <v>50</v>
      </c>
      <c r="E12" s="14"/>
      <c r="F12" s="31"/>
    </row>
    <row r="13" spans="1:6" s="2" customFormat="1" ht="30" x14ac:dyDescent="0.25">
      <c r="A13" s="33"/>
      <c r="B13" s="33">
        <v>4</v>
      </c>
      <c r="C13" s="14">
        <v>14</v>
      </c>
      <c r="D13" s="14" t="s">
        <v>51</v>
      </c>
      <c r="E13" s="14" t="s">
        <v>53</v>
      </c>
      <c r="F13" s="31"/>
    </row>
    <row r="14" spans="1:6" s="2" customFormat="1" x14ac:dyDescent="0.25">
      <c r="A14" s="33"/>
      <c r="B14" s="33"/>
      <c r="C14" s="14">
        <v>2</v>
      </c>
      <c r="D14" s="14" t="s">
        <v>52</v>
      </c>
      <c r="E14" s="14"/>
      <c r="F14" s="31"/>
    </row>
    <row r="15" spans="1:6" s="2" customFormat="1" x14ac:dyDescent="0.25">
      <c r="A15" s="33"/>
      <c r="B15" s="33"/>
      <c r="C15" s="14">
        <v>7</v>
      </c>
      <c r="D15" s="14" t="s">
        <v>54</v>
      </c>
      <c r="E15" s="14"/>
      <c r="F15" s="31"/>
    </row>
    <row r="16" spans="1:6" s="2" customFormat="1" x14ac:dyDescent="0.25">
      <c r="A16" s="33"/>
      <c r="B16" s="33"/>
      <c r="C16" s="14">
        <v>41</v>
      </c>
      <c r="D16" s="14" t="s">
        <v>55</v>
      </c>
      <c r="E16" s="14"/>
      <c r="F16" s="31"/>
    </row>
    <row r="17" spans="1:6" s="2" customFormat="1" ht="30" x14ac:dyDescent="0.25">
      <c r="A17" s="33"/>
      <c r="B17" s="33"/>
      <c r="C17" s="14">
        <v>41</v>
      </c>
      <c r="D17" s="14" t="s">
        <v>56</v>
      </c>
      <c r="E17" s="14" t="s">
        <v>58</v>
      </c>
      <c r="F17" s="31"/>
    </row>
    <row r="18" spans="1:6" s="2" customFormat="1" ht="30" x14ac:dyDescent="0.25">
      <c r="A18" s="33"/>
      <c r="B18" s="33"/>
      <c r="C18" s="14">
        <v>47</v>
      </c>
      <c r="D18" s="14" t="s">
        <v>57</v>
      </c>
      <c r="E18" s="14" t="s">
        <v>107</v>
      </c>
      <c r="F18" s="31"/>
    </row>
    <row r="19" spans="1:6" s="2" customFormat="1" x14ac:dyDescent="0.25">
      <c r="A19" s="33"/>
      <c r="B19" s="33"/>
      <c r="C19" s="14">
        <v>58</v>
      </c>
      <c r="D19" s="14" t="s">
        <v>59</v>
      </c>
      <c r="E19" s="14"/>
      <c r="F19" s="31"/>
    </row>
    <row r="20" spans="1:6" s="2" customFormat="1" x14ac:dyDescent="0.25">
      <c r="A20" s="33"/>
      <c r="B20" s="33"/>
      <c r="C20" s="14">
        <v>54</v>
      </c>
      <c r="D20" s="14" t="s">
        <v>108</v>
      </c>
      <c r="E20" s="14"/>
      <c r="F20" s="31"/>
    </row>
    <row r="21" spans="1:6" s="2" customFormat="1" x14ac:dyDescent="0.25">
      <c r="A21" s="33"/>
      <c r="B21" s="33"/>
      <c r="C21" s="14">
        <v>55</v>
      </c>
      <c r="D21" s="14" t="s">
        <v>57</v>
      </c>
      <c r="E21" s="14"/>
      <c r="F21" s="31"/>
    </row>
    <row r="22" spans="1:6" s="2" customFormat="1" x14ac:dyDescent="0.25">
      <c r="A22" s="33"/>
      <c r="B22" s="33"/>
      <c r="C22" s="14" t="s">
        <v>109</v>
      </c>
      <c r="D22" s="14" t="s">
        <v>110</v>
      </c>
      <c r="E22" s="14"/>
      <c r="F22" s="31"/>
    </row>
    <row r="23" spans="1:6" s="2" customFormat="1" x14ac:dyDescent="0.25">
      <c r="A23" s="33" t="s">
        <v>60</v>
      </c>
      <c r="B23" s="33">
        <v>2</v>
      </c>
      <c r="C23" s="14">
        <v>211</v>
      </c>
      <c r="D23" s="14" t="s">
        <v>61</v>
      </c>
      <c r="E23" s="14"/>
      <c r="F23" s="31"/>
    </row>
    <row r="24" spans="1:6" s="2" customFormat="1" x14ac:dyDescent="0.25">
      <c r="A24" s="33"/>
      <c r="B24" s="33"/>
      <c r="C24" s="14" t="s">
        <v>62</v>
      </c>
      <c r="D24" s="14" t="s">
        <v>63</v>
      </c>
      <c r="E24" s="14"/>
      <c r="F24" s="31"/>
    </row>
    <row r="25" spans="1:6" s="2" customFormat="1" ht="30" x14ac:dyDescent="0.25">
      <c r="A25" s="33"/>
      <c r="B25" s="33"/>
      <c r="C25" s="14" t="s">
        <v>64</v>
      </c>
      <c r="D25" s="14" t="s">
        <v>111</v>
      </c>
      <c r="E25" s="14"/>
      <c r="F25" s="31"/>
    </row>
    <row r="26" spans="1:6" s="2" customFormat="1" ht="45" x14ac:dyDescent="0.25">
      <c r="A26" s="33"/>
      <c r="B26" s="33"/>
      <c r="C26" s="14">
        <v>235</v>
      </c>
      <c r="D26" s="14" t="s">
        <v>112</v>
      </c>
      <c r="E26" s="14"/>
      <c r="F26" s="31"/>
    </row>
    <row r="27" spans="1:6" s="2" customFormat="1" x14ac:dyDescent="0.25">
      <c r="A27" s="33"/>
      <c r="B27" s="33"/>
      <c r="C27" s="14" t="s">
        <v>113</v>
      </c>
      <c r="D27" s="14" t="s">
        <v>114</v>
      </c>
      <c r="E27" s="14"/>
      <c r="F27" s="31"/>
    </row>
    <row r="28" spans="1:6" s="2" customFormat="1" ht="30" x14ac:dyDescent="0.25">
      <c r="A28" s="33"/>
      <c r="B28" s="33"/>
      <c r="C28" s="14"/>
      <c r="D28" s="14" t="s">
        <v>117</v>
      </c>
      <c r="E28" s="14"/>
      <c r="F28" s="31"/>
    </row>
    <row r="29" spans="1:6" s="2" customFormat="1" x14ac:dyDescent="0.25">
      <c r="A29" s="33"/>
      <c r="B29" s="33">
        <v>3</v>
      </c>
      <c r="C29" s="14" t="s">
        <v>118</v>
      </c>
      <c r="D29" s="14" t="s">
        <v>119</v>
      </c>
      <c r="E29" s="14"/>
      <c r="F29" s="31"/>
    </row>
    <row r="30" spans="1:6" s="2" customFormat="1" x14ac:dyDescent="0.25">
      <c r="A30" s="33"/>
      <c r="B30" s="33"/>
      <c r="C30" s="14">
        <v>323</v>
      </c>
      <c r="D30" s="14" t="s">
        <v>65</v>
      </c>
      <c r="E30" s="14"/>
      <c r="F30" s="31"/>
    </row>
    <row r="31" spans="1:6" s="2" customFormat="1" x14ac:dyDescent="0.25">
      <c r="A31" s="33"/>
      <c r="B31" s="33"/>
      <c r="C31" s="14">
        <v>317</v>
      </c>
      <c r="D31" s="14" t="s">
        <v>59</v>
      </c>
      <c r="E31" s="14"/>
      <c r="F31" s="31"/>
    </row>
    <row r="32" spans="1:6" s="2" customFormat="1" x14ac:dyDescent="0.25">
      <c r="A32" s="33"/>
      <c r="B32" s="33"/>
      <c r="C32" s="14">
        <v>325</v>
      </c>
      <c r="D32" s="14" t="s">
        <v>66</v>
      </c>
      <c r="E32" s="14"/>
      <c r="F32" s="31"/>
    </row>
    <row r="33" spans="1:6" s="2" customFormat="1" ht="30" x14ac:dyDescent="0.25">
      <c r="A33" s="33"/>
      <c r="B33" s="33"/>
      <c r="C33" s="14">
        <v>314</v>
      </c>
      <c r="D33" s="14" t="s">
        <v>120</v>
      </c>
      <c r="E33" s="14"/>
      <c r="F33" s="31"/>
    </row>
    <row r="34" spans="1:6" s="2" customFormat="1" x14ac:dyDescent="0.25">
      <c r="A34" s="33"/>
      <c r="B34" s="33"/>
      <c r="C34" s="14">
        <v>320</v>
      </c>
      <c r="D34" s="14" t="s">
        <v>121</v>
      </c>
      <c r="E34" s="14"/>
      <c r="F34" s="31"/>
    </row>
    <row r="35" spans="1:6" s="2" customFormat="1" ht="30" x14ac:dyDescent="0.25">
      <c r="A35" s="33"/>
      <c r="B35" s="33">
        <v>4</v>
      </c>
      <c r="C35" s="14">
        <v>409</v>
      </c>
      <c r="D35" s="14" t="s">
        <v>122</v>
      </c>
      <c r="E35" s="14"/>
      <c r="F35" s="31"/>
    </row>
    <row r="36" spans="1:6" s="2" customFormat="1" ht="30.75" customHeight="1" x14ac:dyDescent="0.25">
      <c r="A36" s="33"/>
      <c r="B36" s="33"/>
      <c r="C36" s="15">
        <v>410</v>
      </c>
      <c r="D36" s="15" t="s">
        <v>67</v>
      </c>
      <c r="E36" s="14"/>
      <c r="F36" s="31" t="s">
        <v>68</v>
      </c>
    </row>
    <row r="37" spans="1:6" s="2" customFormat="1" x14ac:dyDescent="0.25">
      <c r="A37" s="33"/>
      <c r="B37" s="33"/>
      <c r="C37" s="14">
        <v>475</v>
      </c>
      <c r="D37" s="14" t="s">
        <v>69</v>
      </c>
      <c r="E37" s="14"/>
      <c r="F37" s="31"/>
    </row>
    <row r="38" spans="1:6" s="2" customFormat="1" x14ac:dyDescent="0.25">
      <c r="A38" s="33"/>
      <c r="B38" s="33"/>
      <c r="C38" s="14">
        <v>473</v>
      </c>
      <c r="D38" s="14" t="s">
        <v>70</v>
      </c>
      <c r="E38" s="14"/>
      <c r="F38" s="31"/>
    </row>
    <row r="39" spans="1:6" s="2" customFormat="1" ht="30" x14ac:dyDescent="0.25">
      <c r="A39" s="33"/>
      <c r="B39" s="33"/>
      <c r="C39" s="14">
        <v>440</v>
      </c>
      <c r="D39" s="14" t="s">
        <v>71</v>
      </c>
      <c r="E39" s="14"/>
      <c r="F39" s="31"/>
    </row>
    <row r="40" spans="1:6" s="2" customFormat="1" ht="30" x14ac:dyDescent="0.25">
      <c r="A40" s="33"/>
      <c r="B40" s="33"/>
      <c r="C40" s="14">
        <v>442</v>
      </c>
      <c r="D40" s="14" t="s">
        <v>72</v>
      </c>
      <c r="E40" s="14"/>
      <c r="F40" s="31"/>
    </row>
    <row r="41" spans="1:6" s="2" customFormat="1" x14ac:dyDescent="0.25">
      <c r="A41" s="33"/>
      <c r="B41" s="33"/>
      <c r="C41" s="14" t="s">
        <v>73</v>
      </c>
      <c r="D41" s="14" t="s">
        <v>74</v>
      </c>
      <c r="E41" s="14"/>
      <c r="F41" s="31"/>
    </row>
    <row r="42" spans="1:6" s="2" customFormat="1" x14ac:dyDescent="0.25">
      <c r="A42" s="33"/>
      <c r="B42" s="33"/>
      <c r="C42" s="14">
        <v>422</v>
      </c>
      <c r="D42" s="14" t="s">
        <v>75</v>
      </c>
      <c r="E42" s="14"/>
      <c r="F42" s="31"/>
    </row>
    <row r="43" spans="1:6" s="2" customFormat="1" x14ac:dyDescent="0.25">
      <c r="A43" s="33"/>
      <c r="B43" s="33"/>
      <c r="C43" s="14">
        <v>443</v>
      </c>
      <c r="D43" s="14" t="s">
        <v>76</v>
      </c>
      <c r="E43" s="14"/>
      <c r="F43" s="31"/>
    </row>
    <row r="44" spans="1:6" s="2" customFormat="1" x14ac:dyDescent="0.25">
      <c r="A44" s="33"/>
      <c r="B44" s="33"/>
      <c r="C44" s="14"/>
      <c r="D44" s="14" t="s">
        <v>77</v>
      </c>
      <c r="E44" s="14"/>
      <c r="F44" s="31"/>
    </row>
    <row r="45" spans="1:6" s="2" customFormat="1" x14ac:dyDescent="0.25">
      <c r="A45" s="33"/>
      <c r="B45" s="33">
        <v>5</v>
      </c>
      <c r="C45" s="14" t="s">
        <v>78</v>
      </c>
      <c r="D45" s="14" t="s">
        <v>79</v>
      </c>
      <c r="E45" s="14"/>
      <c r="F45" s="31"/>
    </row>
    <row r="46" spans="1:6" s="2" customFormat="1" x14ac:dyDescent="0.25">
      <c r="A46" s="33"/>
      <c r="B46" s="33"/>
      <c r="C46" s="14">
        <v>504</v>
      </c>
      <c r="D46" s="14" t="s">
        <v>80</v>
      </c>
      <c r="E46" s="14"/>
      <c r="F46" s="31"/>
    </row>
    <row r="47" spans="1:6" x14ac:dyDescent="0.25">
      <c r="A47" s="33"/>
      <c r="B47" s="33"/>
      <c r="C47" s="1">
        <v>504</v>
      </c>
      <c r="D47" s="16" t="s">
        <v>81</v>
      </c>
      <c r="E47" s="1"/>
      <c r="F47" s="32"/>
    </row>
    <row r="48" spans="1:6" x14ac:dyDescent="0.25">
      <c r="A48" s="33"/>
      <c r="B48" s="33"/>
      <c r="C48" s="16">
        <v>513</v>
      </c>
      <c r="D48" s="16" t="s">
        <v>82</v>
      </c>
      <c r="E48" s="1"/>
      <c r="F48" s="32"/>
    </row>
    <row r="49" spans="1:6" x14ac:dyDescent="0.25">
      <c r="A49" s="33"/>
      <c r="B49" s="33"/>
      <c r="C49" s="16">
        <v>516</v>
      </c>
      <c r="D49" s="16" t="s">
        <v>83</v>
      </c>
      <c r="E49" s="1"/>
      <c r="F49" s="32"/>
    </row>
    <row r="50" spans="1:6" x14ac:dyDescent="0.25">
      <c r="A50" s="33"/>
      <c r="B50" s="33"/>
      <c r="C50" s="16">
        <v>516</v>
      </c>
      <c r="D50" s="16" t="s">
        <v>84</v>
      </c>
      <c r="E50" s="1"/>
      <c r="F50" s="32"/>
    </row>
    <row r="51" spans="1:6" x14ac:dyDescent="0.25">
      <c r="A51" s="33"/>
      <c r="B51" s="33"/>
      <c r="C51" s="16">
        <v>219</v>
      </c>
      <c r="D51" s="16" t="s">
        <v>85</v>
      </c>
      <c r="E51" s="1"/>
      <c r="F51" s="32"/>
    </row>
    <row r="52" spans="1:6" x14ac:dyDescent="0.25">
      <c r="A52" s="33"/>
      <c r="B52" s="33"/>
      <c r="C52" s="16">
        <v>530</v>
      </c>
      <c r="D52" s="16" t="s">
        <v>59</v>
      </c>
      <c r="E52" s="1"/>
      <c r="F52" s="32"/>
    </row>
    <row r="53" spans="1:6" x14ac:dyDescent="0.25">
      <c r="A53" s="33"/>
      <c r="B53" s="33"/>
      <c r="C53" s="16">
        <v>533</v>
      </c>
      <c r="D53" s="16" t="s">
        <v>59</v>
      </c>
      <c r="E53" s="1"/>
      <c r="F53" s="32"/>
    </row>
    <row r="54" spans="1:6" x14ac:dyDescent="0.25">
      <c r="A54" s="33"/>
      <c r="B54" s="34">
        <v>6</v>
      </c>
      <c r="C54" s="1" t="s">
        <v>86</v>
      </c>
      <c r="D54" s="16" t="s">
        <v>87</v>
      </c>
      <c r="E54" s="1"/>
      <c r="F54" s="32"/>
    </row>
    <row r="55" spans="1:6" x14ac:dyDescent="0.25">
      <c r="A55" s="33"/>
      <c r="B55" s="34"/>
      <c r="C55" s="16">
        <v>627</v>
      </c>
      <c r="D55" s="16" t="s">
        <v>125</v>
      </c>
      <c r="E55" s="1"/>
      <c r="F55" s="32"/>
    </row>
    <row r="56" spans="1:6" x14ac:dyDescent="0.25">
      <c r="A56" s="33"/>
      <c r="B56" s="34"/>
      <c r="C56" s="16">
        <v>624</v>
      </c>
      <c r="D56" s="16" t="s">
        <v>88</v>
      </c>
      <c r="E56" s="1"/>
      <c r="F56" s="32"/>
    </row>
    <row r="57" spans="1:6" x14ac:dyDescent="0.25">
      <c r="A57" s="33"/>
      <c r="B57" s="34"/>
      <c r="C57" s="1" t="s">
        <v>89</v>
      </c>
      <c r="D57" s="16" t="s">
        <v>59</v>
      </c>
      <c r="E57" s="1"/>
      <c r="F57" s="32"/>
    </row>
    <row r="58" spans="1:6" x14ac:dyDescent="0.25">
      <c r="A58" s="33"/>
      <c r="B58" s="26">
        <v>8</v>
      </c>
      <c r="C58" s="16">
        <v>801</v>
      </c>
      <c r="D58" s="16" t="s">
        <v>90</v>
      </c>
      <c r="E58" s="1" t="s">
        <v>91</v>
      </c>
      <c r="F58" s="32"/>
    </row>
    <row r="59" spans="1:6" x14ac:dyDescent="0.25">
      <c r="A59" s="33"/>
      <c r="B59" s="27">
        <v>10</v>
      </c>
      <c r="C59" s="1" t="s">
        <v>92</v>
      </c>
      <c r="D59" s="16" t="s">
        <v>93</v>
      </c>
      <c r="E59" s="1" t="s">
        <v>94</v>
      </c>
      <c r="F59" s="32"/>
    </row>
    <row r="60" spans="1:6" x14ac:dyDescent="0.25">
      <c r="A60" s="33"/>
      <c r="B60" s="27"/>
      <c r="C60" s="1" t="s">
        <v>95</v>
      </c>
      <c r="D60" s="16" t="s">
        <v>96</v>
      </c>
      <c r="E60" s="1"/>
      <c r="F60" s="32"/>
    </row>
    <row r="61" spans="1:6" ht="30" x14ac:dyDescent="0.25">
      <c r="A61" s="14" t="s">
        <v>123</v>
      </c>
      <c r="B61" s="1"/>
      <c r="C61" s="1"/>
      <c r="D61" s="16" t="s">
        <v>97</v>
      </c>
      <c r="E61" s="1"/>
      <c r="F61" s="32"/>
    </row>
    <row r="62" spans="1:6" x14ac:dyDescent="0.25">
      <c r="A62" s="33" t="s">
        <v>124</v>
      </c>
      <c r="B62" s="34">
        <v>2</v>
      </c>
      <c r="C62" s="1">
        <v>204</v>
      </c>
      <c r="D62" s="16" t="s">
        <v>98</v>
      </c>
      <c r="E62" s="1"/>
      <c r="F62" s="32"/>
    </row>
    <row r="63" spans="1:6" x14ac:dyDescent="0.25">
      <c r="A63" s="33"/>
      <c r="B63" s="34"/>
      <c r="C63" s="1">
        <v>202</v>
      </c>
      <c r="D63" s="16" t="s">
        <v>99</v>
      </c>
      <c r="E63" s="1"/>
      <c r="F63" s="32"/>
    </row>
    <row r="64" spans="1:6" x14ac:dyDescent="0.25">
      <c r="A64" s="33"/>
      <c r="B64" s="34"/>
      <c r="C64" s="1">
        <v>204</v>
      </c>
      <c r="D64" s="16" t="s">
        <v>100</v>
      </c>
      <c r="E64" s="1" t="s">
        <v>101</v>
      </c>
      <c r="F64" s="32"/>
    </row>
    <row r="65" spans="1:6" x14ac:dyDescent="0.25">
      <c r="A65" s="33"/>
      <c r="B65" s="34">
        <v>3</v>
      </c>
      <c r="C65" s="1">
        <v>300</v>
      </c>
      <c r="D65" s="16" t="s">
        <v>102</v>
      </c>
      <c r="E65" s="1"/>
      <c r="F65" s="32"/>
    </row>
    <row r="66" spans="1:6" x14ac:dyDescent="0.25">
      <c r="A66" s="33"/>
      <c r="B66" s="34"/>
      <c r="C66" s="1">
        <v>304</v>
      </c>
      <c r="D66" s="16" t="s">
        <v>103</v>
      </c>
      <c r="E66" s="1"/>
      <c r="F66" s="32"/>
    </row>
  </sheetData>
  <mergeCells count="14">
    <mergeCell ref="A4:A22"/>
    <mergeCell ref="A23:A60"/>
    <mergeCell ref="A62:A66"/>
    <mergeCell ref="B5:B12"/>
    <mergeCell ref="B13:B22"/>
    <mergeCell ref="B23:B28"/>
    <mergeCell ref="B29:B34"/>
    <mergeCell ref="B35:B44"/>
    <mergeCell ref="B45:B53"/>
    <mergeCell ref="B54:B57"/>
    <mergeCell ref="B59:B60"/>
    <mergeCell ref="B62:B64"/>
    <mergeCell ref="B65:B66"/>
    <mergeCell ref="A2:E2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tiempos</vt:lpstr>
      <vt:lpstr>novedades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Natali Mendoza</dc:creator>
  <cp:lastModifiedBy>INEC Natali Mendoza</cp:lastModifiedBy>
  <cp:lastPrinted>2018-06-25T19:17:50Z</cp:lastPrinted>
  <dcterms:created xsi:type="dcterms:W3CDTF">2018-06-22T13:09:45Z</dcterms:created>
  <dcterms:modified xsi:type="dcterms:W3CDTF">2018-06-29T21:08:11Z</dcterms:modified>
</cp:coreProperties>
</file>